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8.100\r\7. Департамент бухгалтерского учета и отчетности\05_Отдел методического обеспечения бухгалтерского учета и отчетности\ТАБЛ. от Гумки\1кв. 2026\"/>
    </mc:Choice>
  </mc:AlternateContent>
  <xr:revisionPtr revIDLastSave="0" documentId="13_ncr:1_{2193A248-DF64-4FF7-8369-597A882996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2" r:id="rId1"/>
  </sheets>
  <definedNames>
    <definedName name="_xlnm.Print_Titles" localSheetId="0">Бюджет!$4:$5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" l="1"/>
  <c r="D79" i="2"/>
  <c r="D73" i="2"/>
  <c r="D68" i="2"/>
  <c r="D62" i="2"/>
  <c r="D54" i="2"/>
  <c r="D51" i="2"/>
  <c r="D42" i="2"/>
  <c r="D39" i="2"/>
  <c r="D34" i="2"/>
  <c r="D23" i="2"/>
  <c r="D18" i="2"/>
  <c r="D16" i="2"/>
  <c r="E79" i="2"/>
  <c r="E73" i="2"/>
  <c r="E68" i="2"/>
  <c r="E62" i="2"/>
  <c r="E54" i="2"/>
  <c r="E51" i="2"/>
  <c r="E42" i="2"/>
  <c r="E39" i="2"/>
  <c r="E34" i="2"/>
  <c r="E23" i="2"/>
  <c r="E18" i="2"/>
  <c r="E16" i="2"/>
  <c r="E6" i="2"/>
  <c r="E83" i="2" s="1"/>
  <c r="D83" i="2" l="1"/>
  <c r="F14" i="2"/>
  <c r="F83" i="2" l="1"/>
  <c r="F35" i="2" l="1"/>
  <c r="F6" i="2"/>
  <c r="F82" i="2" l="1"/>
  <c r="F80" i="2"/>
  <c r="F79" i="2"/>
  <c r="F75" i="2"/>
  <c r="F76" i="2"/>
  <c r="F73" i="2"/>
  <c r="F70" i="2"/>
  <c r="F71" i="2"/>
  <c r="F72" i="2"/>
  <c r="F68" i="2"/>
  <c r="F64" i="2"/>
  <c r="F65" i="2"/>
  <c r="F66" i="2"/>
  <c r="F67" i="2"/>
  <c r="F62" i="2"/>
  <c r="F56" i="2"/>
  <c r="F57" i="2"/>
  <c r="F58" i="2"/>
  <c r="F59" i="2"/>
  <c r="F60" i="2"/>
  <c r="F61" i="2"/>
  <c r="F54" i="2"/>
  <c r="F53" i="2"/>
  <c r="F51" i="2"/>
  <c r="F44" i="2"/>
  <c r="F45" i="2"/>
  <c r="F46" i="2"/>
  <c r="F47" i="2"/>
  <c r="F48" i="2"/>
  <c r="F49" i="2"/>
  <c r="F50" i="2"/>
  <c r="F43" i="2"/>
  <c r="F42" i="2"/>
  <c r="F41" i="2"/>
  <c r="F39" i="2"/>
  <c r="F36" i="2"/>
  <c r="F37" i="2"/>
  <c r="F38" i="2"/>
  <c r="F34" i="2"/>
  <c r="F25" i="2"/>
  <c r="F26" i="2"/>
  <c r="F27" i="2"/>
  <c r="F28" i="2"/>
  <c r="F29" i="2"/>
  <c r="F30" i="2"/>
  <c r="F31" i="2"/>
  <c r="F32" i="2"/>
  <c r="F33" i="2"/>
  <c r="F24" i="2"/>
  <c r="F23" i="2"/>
  <c r="F21" i="2"/>
  <c r="F20" i="2"/>
  <c r="F19" i="2"/>
  <c r="F18" i="2"/>
  <c r="F17" i="2"/>
  <c r="F16" i="2"/>
  <c r="F8" i="2"/>
  <c r="F9" i="2"/>
  <c r="F10" i="2"/>
  <c r="F11" i="2"/>
  <c r="F12" i="2"/>
  <c r="F13" i="2"/>
  <c r="F15" i="2"/>
  <c r="F7" i="2"/>
  <c r="F40" i="2" l="1"/>
  <c r="F52" i="2"/>
  <c r="F55" i="2"/>
  <c r="F63" i="2"/>
  <c r="F69" i="2"/>
  <c r="F74" i="2"/>
</calcChain>
</file>

<file path=xl/sharedStrings.xml><?xml version="1.0" encoding="utf-8"?>
<sst xmlns="http://schemas.openxmlformats.org/spreadsheetml/2006/main" count="321" uniqueCount="105">
  <si>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</si>
  <si>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</si>
  <si>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</si>
  <si>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</si>
  <si>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</si>
  <si>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</si>
  <si>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</si>
  <si>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</si>
  <si>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</si>
  <si>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</si>
  <si>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</si>
  <si>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</si>
  <si>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</si>
  <si>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</si>
  <si>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</si>
  <si>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</si>
  <si>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</si>
  <si>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</si>
  <si>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</si>
  <si>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</si>
  <si>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</si>
  <si>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</si>
  <si>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</si>
  <si>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</si>
  <si>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</si>
  <si>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</si>
  <si>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</si>
  <si>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</si>
  <si>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</si>
  <si>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</si>
  <si>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</si>
  <si>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</si>
  <si>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</si>
  <si>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</si>
  <si>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</si>
  <si>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</si>
  <si>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</si>
  <si>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</si>
  <si>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</si>
  <si>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</si>
  <si>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</si>
  <si>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</si>
  <si>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</si>
  <si>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</si>
  <si>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</si>
  <si>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</si>
  <si>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</si>
  <si>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</si>
  <si>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</si>
  <si>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</si>
  <si>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</si>
  <si>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</si>
  <si>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</si>
  <si>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</si>
  <si>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</si>
  <si>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</si>
  <si>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</si>
  <si>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</si>
  <si>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</si>
  <si>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</si>
  <si>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</si>
  <si>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</si>
  <si>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</si>
  <si>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</si>
  <si>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</si>
  <si>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</si>
  <si>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</si>
  <si>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</si>
  <si>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</si>
  <si>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</si>
  <si>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</si>
  <si>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</si>
  <si>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</si>
  <si>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</si>
  <si>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</si>
  <si>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</si>
  <si>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</si>
  <si>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</si>
  <si>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</si>
  <si>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</si>
  <si>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</si>
  <si>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</si>
  <si>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</si>
  <si>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</si>
  <si>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</si>
  <si>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</si>
  <si>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</si>
  <si>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</si>
  <si>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Сравнение %</t>
  </si>
  <si>
    <t>Бюджет субъекта РФ</t>
  </si>
  <si>
    <t>Скорая медицинская помощь</t>
  </si>
  <si>
    <t>Благоустройство</t>
  </si>
  <si>
    <t>Миграционная политика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</si>
  <si>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</si>
  <si>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</si>
  <si>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</si>
  <si>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</si>
  <si>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</si>
  <si>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</si>
  <si>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</si>
  <si>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ед. изм. 
тыс. рублей</t>
  </si>
  <si>
    <t>Сведения о расходах бюджета субъекта по разделам и подразделам классификации расходов бюджетов за 1 квартал 2026 года в сравнении с соответствующим периодом прошлого года</t>
  </si>
  <si>
    <t>Исполнение на 01.04.2026</t>
  </si>
  <si>
    <t>Исполнение на 01.04.2025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</si>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</sst>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0"/>
    <numFmt numFmtId="166" formatCode="#,##0.00_ ;[Red]\-#,##0.00\ "/>
    <numFmt numFmtId="167" formatCode="&quot;&quot;###,##0.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4">
    <xf numFmtId="0" fontId="0" fillId="0" borderId="0" xfId="0"/>
    <xf numFmtId="0" fontId="3" fillId="0" borderId="0" xfId="1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0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10" fontId="3" fillId="0" borderId="0" xfId="1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Alignment="1" applyProtection="1">
      <alignment horizontal="center"/>
      <protection hidden="1"/>
    </xf>
    <xf numFmtId="0" fontId="3" fillId="0" borderId="0" xfId="1" applyNumberFormat="1" applyFont="1" applyAlignment="1" applyProtection="1">
      <alignment horizont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vertical="top" wrapText="1"/>
      <protection hidden="1"/>
    </xf>
    <xf numFmtId="165" fontId="4" fillId="0" borderId="4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1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0" fontId="11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0" xfId="1" applyNumberFormat="1" applyFont="1" applyAlignment="1">
      <alignment horizontal="center"/>
    </xf>
    <xf numFmtId="167" fontId="9" fillId="2" borderId="5" xfId="0" applyNumberFormat="1" applyFont="1" applyFill="1" applyBorder="1" applyAlignment="1">
      <alignment horizontal="center" vertical="center" wrapText="1"/>
    </xf>
    <xf numFmtId="167" fontId="10" fillId="2" borderId="5" xfId="0" applyNumberFormat="1" applyFont="1" applyFill="1" applyBorder="1" applyAlignment="1">
      <alignment horizontal="center" vertical="center" wrapText="1"/>
    </xf>
    <xf numFmtId="167" fontId="12" fillId="2" borderId="5" xfId="0" applyNumberFormat="1" applyFont="1" applyFill="1" applyBorder="1" applyAlignment="1">
      <alignment horizontal="center" vertical="center" wrapText="1"/>
    </xf>
    <xf numFmtId="166" fontId="5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>
      <alignment horizontal="right" wrapText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88"/>
  <sheetViews>
    <sheetView showGridLines="0" tabSelected="1" topLeftCell="A67" zoomScale="130" zoomScaleNormal="130" workbookViewId="0">
      <selection activeCell="F82" sqref="F82"/>
    </sheetView>
  </sheetViews>
  <sheetFormatPr defaultColWidth="9.140625" defaultRowHeight="12.75" x14ac:dyDescent="0.2"/>
  <cols>
    <col min="1" max="1" width="29" style="1" customWidth="1"/>
    <col min="2" max="2" width="6" style="9" customWidth="1"/>
    <col min="3" max="3" width="7.140625" style="9" customWidth="1"/>
    <col min="4" max="4" width="15.28515625" style="13" customWidth="1"/>
    <col min="5" max="5" width="14.28515625" style="13" customWidth="1"/>
    <col min="6" max="6" width="12.7109375" style="16" customWidth="1"/>
    <col min="7" max="7" width="1" style="1" customWidth="1"/>
    <col min="8" max="8" width="13.140625" style="13" customWidth="1"/>
    <col min="9" max="210" width="9.140625" style="1" customWidth="1"/>
    <col min="211" max="16384" width="9.140625" style="1"/>
  </cols>
  <sheetData>
    <row r="2" spans="1:8" ht="48" customHeight="1" x14ac:dyDescent="0.2">
      <c r="A2" s="39" t="s">
        <v>101</v>
      </c>
      <c r="B2" s="39"/>
      <c r="C2" s="39"/>
      <c r="D2" s="39"/>
      <c r="E2" s="39"/>
      <c r="F2" s="39"/>
    </row>
    <row r="3" spans="1:8" ht="22.5" customHeight="1" x14ac:dyDescent="0.2">
      <c r="A3" s="11"/>
      <c r="B3" s="11"/>
      <c r="C3" s="11"/>
      <c r="D3" s="11"/>
      <c r="E3" s="43" t="s">
        <v>100</v>
      </c>
      <c r="F3" s="43"/>
    </row>
    <row r="4" spans="1:8" ht="43.5" customHeight="1" x14ac:dyDescent="0.2">
      <c r="A4" s="41" t="s">
        <v>72</v>
      </c>
      <c r="B4" s="42" t="s">
        <v>71</v>
      </c>
      <c r="C4" s="42"/>
      <c r="D4" s="40" t="s">
        <v>89</v>
      </c>
      <c r="E4" s="40"/>
      <c r="F4" s="40"/>
      <c r="G4" s="21"/>
    </row>
    <row r="5" spans="1:8" ht="27.75" customHeight="1" x14ac:dyDescent="0.2">
      <c r="A5" s="41"/>
      <c r="B5" s="29" t="s">
        <v>70</v>
      </c>
      <c r="C5" s="29" t="s">
        <v>69</v>
      </c>
      <c r="D5" s="32" t="s">
        <v>103</v>
      </c>
      <c r="E5" s="30" t="s">
        <v>102</v>
      </c>
      <c r="F5" s="31" t="s">
        <v>88</v>
      </c>
      <c r="G5" s="21" t="s">
        <v>0</v>
      </c>
    </row>
    <row r="6" spans="1:8" ht="21" x14ac:dyDescent="0.2">
      <c r="A6" s="22" t="s">
        <v>68</v>
      </c>
      <c r="B6" s="25" t="s">
        <v>74</v>
      </c>
      <c r="C6" s="25" t="s">
        <v>84</v>
      </c>
      <c r="D6" s="34">
        <f>SUM(D7:D15)</f>
        <v>1036440.54</v>
      </c>
      <c r="E6" s="34">
        <f>SUM(E7:E15)</f>
        <v>1211896.67</v>
      </c>
      <c r="F6" s="26">
        <f>E6/D6</f>
        <v>1.1692872125592462</v>
      </c>
      <c r="G6" s="17" t="s">
        <v>0</v>
      </c>
      <c r="H6" s="33"/>
    </row>
    <row r="7" spans="1:8" ht="45" x14ac:dyDescent="0.2">
      <c r="A7" s="23" t="s">
        <v>67</v>
      </c>
      <c r="B7" s="27" t="s">
        <v>74</v>
      </c>
      <c r="C7" s="27" t="s">
        <v>83</v>
      </c>
      <c r="D7" s="35">
        <v>22824.29</v>
      </c>
      <c r="E7" s="35">
        <v>21119.79</v>
      </c>
      <c r="F7" s="28">
        <f>E7/D7</f>
        <v>0.92532078763457704</v>
      </c>
      <c r="G7" s="17" t="s">
        <v>0</v>
      </c>
      <c r="H7" s="33"/>
    </row>
    <row r="8" spans="1:8" ht="56.25" x14ac:dyDescent="0.2">
      <c r="A8" s="23" t="s">
        <v>66</v>
      </c>
      <c r="B8" s="27" t="s">
        <v>74</v>
      </c>
      <c r="C8" s="27" t="s">
        <v>82</v>
      </c>
      <c r="D8" s="35">
        <v>128998.25</v>
      </c>
      <c r="E8" s="35">
        <v>128701.79</v>
      </c>
      <c r="F8" s="28">
        <f t="shared" ref="F8:F15" si="0">E8/D8</f>
        <v>0.9977018292883818</v>
      </c>
      <c r="G8" s="17" t="s">
        <v>0</v>
      </c>
      <c r="H8" s="33"/>
    </row>
    <row r="9" spans="1:8" ht="67.5" x14ac:dyDescent="0.2">
      <c r="A9" s="23" t="s">
        <v>65</v>
      </c>
      <c r="B9" s="27" t="s">
        <v>74</v>
      </c>
      <c r="C9" s="27" t="s">
        <v>81</v>
      </c>
      <c r="D9" s="35">
        <v>128751.49</v>
      </c>
      <c r="E9" s="35">
        <v>129142.7</v>
      </c>
      <c r="F9" s="28">
        <f t="shared" si="0"/>
        <v>1.0030384891079707</v>
      </c>
      <c r="G9" s="17" t="s">
        <v>0</v>
      </c>
      <c r="H9" s="33"/>
    </row>
    <row r="10" spans="1:8" x14ac:dyDescent="0.2">
      <c r="A10" s="23" t="s">
        <v>64</v>
      </c>
      <c r="B10" s="27" t="s">
        <v>74</v>
      </c>
      <c r="C10" s="27" t="s">
        <v>80</v>
      </c>
      <c r="D10" s="35">
        <v>51061.77</v>
      </c>
      <c r="E10" s="35">
        <v>79707.02</v>
      </c>
      <c r="F10" s="28">
        <f t="shared" si="0"/>
        <v>1.5609921081858309</v>
      </c>
      <c r="G10" s="17" t="s">
        <v>0</v>
      </c>
      <c r="H10" s="33"/>
    </row>
    <row r="11" spans="1:8" ht="45" x14ac:dyDescent="0.2">
      <c r="A11" s="23" t="s">
        <v>63</v>
      </c>
      <c r="B11" s="27" t="s">
        <v>74</v>
      </c>
      <c r="C11" s="27" t="s">
        <v>79</v>
      </c>
      <c r="D11" s="35">
        <v>86829.15</v>
      </c>
      <c r="E11" s="35">
        <v>86569.34</v>
      </c>
      <c r="F11" s="28">
        <f t="shared" si="0"/>
        <v>0.99700780210332596</v>
      </c>
      <c r="G11" s="17" t="s">
        <v>0</v>
      </c>
      <c r="H11" s="33"/>
    </row>
    <row r="12" spans="1:8" ht="22.5" x14ac:dyDescent="0.2">
      <c r="A12" s="23" t="s">
        <v>62</v>
      </c>
      <c r="B12" s="27" t="s">
        <v>74</v>
      </c>
      <c r="C12" s="27" t="s">
        <v>78</v>
      </c>
      <c r="D12" s="35">
        <v>20232.939999999999</v>
      </c>
      <c r="E12" s="35">
        <v>20539.91</v>
      </c>
      <c r="F12" s="28">
        <f t="shared" si="0"/>
        <v>1.0151717941139549</v>
      </c>
      <c r="G12" s="17" t="s">
        <v>0</v>
      </c>
      <c r="H12" s="33"/>
    </row>
    <row r="13" spans="1:8" x14ac:dyDescent="0.2">
      <c r="A13" s="23" t="s">
        <v>61</v>
      </c>
      <c r="B13" s="27" t="s">
        <v>74</v>
      </c>
      <c r="C13" s="27" t="s">
        <v>77</v>
      </c>
      <c r="D13" s="35">
        <v>28028.92</v>
      </c>
      <c r="E13" s="35">
        <v>28241.21</v>
      </c>
      <c r="F13" s="28">
        <f t="shared" si="0"/>
        <v>1.0075739628926124</v>
      </c>
      <c r="G13" s="17" t="s">
        <v>0</v>
      </c>
      <c r="H13" s="33"/>
    </row>
    <row r="14" spans="1:8" x14ac:dyDescent="0.2">
      <c r="A14" s="23" t="s">
        <v>60</v>
      </c>
      <c r="B14" s="27" t="s">
        <v>74</v>
      </c>
      <c r="C14" s="27" t="s">
        <v>76</v>
      </c>
      <c r="D14" s="35">
        <v>0</v>
      </c>
      <c r="E14" s="35">
        <v>0</v>
      </c>
      <c r="F14" s="28" t="e">
        <f t="shared" si="0"/>
        <v>#DIV/0!</v>
      </c>
      <c r="G14" s="17" t="s">
        <v>0</v>
      </c>
      <c r="H14" s="33"/>
    </row>
    <row r="15" spans="1:8" x14ac:dyDescent="0.2">
      <c r="A15" s="23" t="s">
        <v>59</v>
      </c>
      <c r="B15" s="27" t="s">
        <v>74</v>
      </c>
      <c r="C15" s="27" t="s">
        <v>75</v>
      </c>
      <c r="D15" s="35">
        <v>569713.73</v>
      </c>
      <c r="E15" s="35">
        <v>717874.91</v>
      </c>
      <c r="F15" s="28">
        <f t="shared" si="0"/>
        <v>1.2600625054270678</v>
      </c>
      <c r="G15" s="17" t="s">
        <v>0</v>
      </c>
      <c r="H15" s="33"/>
    </row>
    <row r="16" spans="1:8" x14ac:dyDescent="0.2">
      <c r="A16" s="22" t="s">
        <v>58</v>
      </c>
      <c r="B16" s="25" t="s">
        <v>83</v>
      </c>
      <c r="C16" s="25" t="s">
        <v>84</v>
      </c>
      <c r="D16" s="34">
        <f>SUM(D17)</f>
        <v>16390.939999999999</v>
      </c>
      <c r="E16" s="34">
        <f>SUM(E17)</f>
        <v>23152.26</v>
      </c>
      <c r="F16" s="26">
        <f t="shared" ref="F16:F24" si="1">E16/D16</f>
        <v>1.4125034927832083</v>
      </c>
      <c r="G16" s="17" t="s">
        <v>0</v>
      </c>
      <c r="H16" s="33"/>
    </row>
    <row r="17" spans="1:8" ht="22.5" x14ac:dyDescent="0.2">
      <c r="A17" s="23" t="s">
        <v>57</v>
      </c>
      <c r="B17" s="27" t="s">
        <v>83</v>
      </c>
      <c r="C17" s="27" t="s">
        <v>82</v>
      </c>
      <c r="D17" s="35">
        <v>16390.939999999999</v>
      </c>
      <c r="E17" s="35">
        <v>23152.26</v>
      </c>
      <c r="F17" s="28">
        <f t="shared" si="1"/>
        <v>1.4125034927832083</v>
      </c>
      <c r="G17" s="17" t="s">
        <v>0</v>
      </c>
      <c r="H17" s="33"/>
    </row>
    <row r="18" spans="1:8" ht="42" x14ac:dyDescent="0.2">
      <c r="A18" s="22" t="s">
        <v>56</v>
      </c>
      <c r="B18" s="25" t="s">
        <v>82</v>
      </c>
      <c r="C18" s="25" t="s">
        <v>84</v>
      </c>
      <c r="D18" s="34">
        <f>SUM(D19:D22)</f>
        <v>82224.320000000007</v>
      </c>
      <c r="E18" s="34">
        <f>SUM(E19:E22)</f>
        <v>73081.72</v>
      </c>
      <c r="F18" s="26">
        <f t="shared" si="1"/>
        <v>0.88880905308794278</v>
      </c>
      <c r="G18" s="17" t="s">
        <v>0</v>
      </c>
      <c r="H18" s="33"/>
    </row>
    <row r="19" spans="1:8" x14ac:dyDescent="0.2">
      <c r="A19" s="23" t="s">
        <v>55</v>
      </c>
      <c r="B19" s="27" t="s">
        <v>82</v>
      </c>
      <c r="C19" s="27" t="s">
        <v>81</v>
      </c>
      <c r="D19" s="36">
        <v>22100.29</v>
      </c>
      <c r="E19" s="35">
        <v>17760.89</v>
      </c>
      <c r="F19" s="28">
        <f t="shared" si="1"/>
        <v>0.80364963536677569</v>
      </c>
      <c r="G19" s="17" t="s">
        <v>0</v>
      </c>
      <c r="H19" s="33"/>
    </row>
    <row r="20" spans="1:8" x14ac:dyDescent="0.2">
      <c r="A20" s="23" t="s">
        <v>98</v>
      </c>
      <c r="B20" s="27" t="s">
        <v>82</v>
      </c>
      <c r="C20" s="27" t="s">
        <v>85</v>
      </c>
      <c r="D20" s="35">
        <v>26394.66</v>
      </c>
      <c r="E20" s="35">
        <v>17968.689999999999</v>
      </c>
      <c r="F20" s="28">
        <f t="shared" si="1"/>
        <v>0.68076989815364164</v>
      </c>
      <c r="G20" s="17" t="s">
        <v>0</v>
      </c>
      <c r="H20" s="33"/>
    </row>
    <row r="21" spans="1:8" ht="45" x14ac:dyDescent="0.2">
      <c r="A21" s="23" t="s">
        <v>99</v>
      </c>
      <c r="B21" s="27" t="s">
        <v>82</v>
      </c>
      <c r="C21" s="27" t="s">
        <v>77</v>
      </c>
      <c r="D21" s="35">
        <v>33729.370000000003</v>
      </c>
      <c r="E21" s="35">
        <v>37352.14</v>
      </c>
      <c r="F21" s="28">
        <f t="shared" si="1"/>
        <v>1.1074069868485537</v>
      </c>
      <c r="G21" s="17" t="s">
        <v>0</v>
      </c>
      <c r="H21" s="33"/>
    </row>
    <row r="22" spans="1:8" x14ac:dyDescent="0.2">
      <c r="A22" s="23" t="s">
        <v>92</v>
      </c>
      <c r="B22" s="27" t="s">
        <v>82</v>
      </c>
      <c r="C22" s="27" t="s">
        <v>76</v>
      </c>
      <c r="D22" s="35">
        <v>0</v>
      </c>
      <c r="E22" s="35">
        <v>0</v>
      </c>
      <c r="F22" s="28"/>
      <c r="G22" s="17" t="s">
        <v>0</v>
      </c>
      <c r="H22" s="33"/>
    </row>
    <row r="23" spans="1:8" x14ac:dyDescent="0.2">
      <c r="A23" s="22" t="s">
        <v>54</v>
      </c>
      <c r="B23" s="25" t="s">
        <v>81</v>
      </c>
      <c r="C23" s="25" t="s">
        <v>84</v>
      </c>
      <c r="D23" s="34">
        <f>SUM(D24:D33)</f>
        <v>3334096.13</v>
      </c>
      <c r="E23" s="34">
        <f>SUM(E24:E33)</f>
        <v>3286404.9499999997</v>
      </c>
      <c r="F23" s="26">
        <f t="shared" si="1"/>
        <v>0.98569591933151601</v>
      </c>
      <c r="G23" s="17" t="s">
        <v>0</v>
      </c>
      <c r="H23" s="33"/>
    </row>
    <row r="24" spans="1:8" x14ac:dyDescent="0.2">
      <c r="A24" s="23" t="s">
        <v>53</v>
      </c>
      <c r="B24" s="27" t="s">
        <v>81</v>
      </c>
      <c r="C24" s="27" t="s">
        <v>74</v>
      </c>
      <c r="D24" s="35">
        <v>64883.360000000001</v>
      </c>
      <c r="E24" s="35">
        <v>66664.14</v>
      </c>
      <c r="F24" s="28">
        <f t="shared" si="1"/>
        <v>1.0274458659354262</v>
      </c>
      <c r="G24" s="17" t="s">
        <v>0</v>
      </c>
      <c r="H24" s="33"/>
    </row>
    <row r="25" spans="1:8" x14ac:dyDescent="0.2">
      <c r="A25" s="23" t="s">
        <v>52</v>
      </c>
      <c r="B25" s="27" t="s">
        <v>81</v>
      </c>
      <c r="C25" s="27" t="s">
        <v>83</v>
      </c>
      <c r="D25" s="35">
        <v>9357.25</v>
      </c>
      <c r="E25" s="35">
        <v>6779.08</v>
      </c>
      <c r="F25" s="28">
        <f t="shared" ref="F25:F33" si="2">E25/D25</f>
        <v>0.72447353656255842</v>
      </c>
      <c r="G25" s="17" t="s">
        <v>0</v>
      </c>
      <c r="H25" s="33"/>
    </row>
    <row r="26" spans="1:8" x14ac:dyDescent="0.2">
      <c r="A26" s="23" t="s">
        <v>51</v>
      </c>
      <c r="B26" s="27" t="s">
        <v>81</v>
      </c>
      <c r="C26" s="27" t="s">
        <v>80</v>
      </c>
      <c r="D26" s="35">
        <v>486653.01</v>
      </c>
      <c r="E26" s="35">
        <v>570679.85</v>
      </c>
      <c r="F26" s="28">
        <f t="shared" si="2"/>
        <v>1.1726627356111492</v>
      </c>
      <c r="G26" s="17" t="s">
        <v>0</v>
      </c>
      <c r="H26" s="33"/>
    </row>
    <row r="27" spans="1:8" x14ac:dyDescent="0.2">
      <c r="A27" s="23" t="s">
        <v>50</v>
      </c>
      <c r="B27" s="27" t="s">
        <v>81</v>
      </c>
      <c r="C27" s="27" t="s">
        <v>79</v>
      </c>
      <c r="D27" s="35">
        <v>118406.25</v>
      </c>
      <c r="E27" s="35">
        <v>107676.82</v>
      </c>
      <c r="F27" s="28">
        <f t="shared" si="2"/>
        <v>0.90938459751913436</v>
      </c>
      <c r="G27" s="17" t="s">
        <v>0</v>
      </c>
      <c r="H27" s="33"/>
    </row>
    <row r="28" spans="1:8" x14ac:dyDescent="0.2">
      <c r="A28" s="23" t="s">
        <v>49</v>
      </c>
      <c r="B28" s="27" t="s">
        <v>81</v>
      </c>
      <c r="C28" s="27" t="s">
        <v>78</v>
      </c>
      <c r="D28" s="35">
        <v>47692.42</v>
      </c>
      <c r="E28" s="35">
        <v>56391.95</v>
      </c>
      <c r="F28" s="28">
        <f t="shared" si="2"/>
        <v>1.1824090704560599</v>
      </c>
      <c r="G28" s="17" t="s">
        <v>0</v>
      </c>
      <c r="H28" s="33"/>
    </row>
    <row r="29" spans="1:8" x14ac:dyDescent="0.2">
      <c r="A29" s="23" t="s">
        <v>48</v>
      </c>
      <c r="B29" s="27" t="s">
        <v>81</v>
      </c>
      <c r="C29" s="27" t="s">
        <v>87</v>
      </c>
      <c r="D29" s="35">
        <v>551717.69999999995</v>
      </c>
      <c r="E29" s="35">
        <v>25747.69</v>
      </c>
      <c r="F29" s="28">
        <f t="shared" si="2"/>
        <v>4.6668232684940143E-2</v>
      </c>
      <c r="G29" s="17" t="s">
        <v>0</v>
      </c>
      <c r="H29" s="33"/>
    </row>
    <row r="30" spans="1:8" ht="22.5" x14ac:dyDescent="0.2">
      <c r="A30" s="23" t="s">
        <v>47</v>
      </c>
      <c r="B30" s="27" t="s">
        <v>81</v>
      </c>
      <c r="C30" s="27" t="s">
        <v>85</v>
      </c>
      <c r="D30" s="35">
        <v>1661982.49</v>
      </c>
      <c r="E30" s="35">
        <v>2285275.25</v>
      </c>
      <c r="F30" s="28">
        <f t="shared" si="2"/>
        <v>1.3750296791634671</v>
      </c>
      <c r="G30" s="17" t="s">
        <v>0</v>
      </c>
      <c r="H30" s="33"/>
    </row>
    <row r="31" spans="1:8" x14ac:dyDescent="0.2">
      <c r="A31" s="23" t="s">
        <v>46</v>
      </c>
      <c r="B31" s="27" t="s">
        <v>81</v>
      </c>
      <c r="C31" s="27" t="s">
        <v>77</v>
      </c>
      <c r="D31" s="35">
        <v>2622.15</v>
      </c>
      <c r="E31" s="35">
        <v>2880.82</v>
      </c>
      <c r="F31" s="28">
        <f t="shared" si="2"/>
        <v>1.0986480559845928</v>
      </c>
      <c r="G31" s="17" t="s">
        <v>0</v>
      </c>
      <c r="H31" s="33"/>
    </row>
    <row r="32" spans="1:8" ht="22.5" x14ac:dyDescent="0.2">
      <c r="A32" s="23" t="s">
        <v>45</v>
      </c>
      <c r="B32" s="27" t="s">
        <v>81</v>
      </c>
      <c r="C32" s="27" t="s">
        <v>76</v>
      </c>
      <c r="D32" s="35">
        <v>3046.37</v>
      </c>
      <c r="E32" s="35">
        <v>3388.97</v>
      </c>
      <c r="F32" s="28">
        <f t="shared" si="2"/>
        <v>1.1124617167317168</v>
      </c>
      <c r="G32" s="17" t="s">
        <v>0</v>
      </c>
      <c r="H32" s="33"/>
    </row>
    <row r="33" spans="1:8" s="10" customFormat="1" ht="22.5" x14ac:dyDescent="0.2">
      <c r="A33" s="23" t="s">
        <v>44</v>
      </c>
      <c r="B33" s="27" t="s">
        <v>81</v>
      </c>
      <c r="C33" s="27" t="s">
        <v>86</v>
      </c>
      <c r="D33" s="35">
        <v>387735.13</v>
      </c>
      <c r="E33" s="35">
        <v>160920.38</v>
      </c>
      <c r="F33" s="28">
        <f t="shared" si="2"/>
        <v>0.4150265672341838</v>
      </c>
      <c r="G33" s="21" t="s">
        <v>0</v>
      </c>
      <c r="H33" s="33"/>
    </row>
    <row r="34" spans="1:8" ht="21" x14ac:dyDescent="0.2">
      <c r="A34" s="22" t="s">
        <v>43</v>
      </c>
      <c r="B34" s="25" t="s">
        <v>80</v>
      </c>
      <c r="C34" s="25" t="s">
        <v>84</v>
      </c>
      <c r="D34" s="34">
        <f>SUM(D35:D38)</f>
        <v>1201181.6000000001</v>
      </c>
      <c r="E34" s="34">
        <f>SUM(E35:E38)</f>
        <v>1464538.9600000002</v>
      </c>
      <c r="F34" s="26">
        <f>E34/D34</f>
        <v>1.2192485798983268</v>
      </c>
      <c r="G34" s="17" t="s">
        <v>0</v>
      </c>
      <c r="H34" s="33"/>
    </row>
    <row r="35" spans="1:8" x14ac:dyDescent="0.2">
      <c r="A35" s="23" t="s">
        <v>42</v>
      </c>
      <c r="B35" s="27" t="s">
        <v>80</v>
      </c>
      <c r="C35" s="27" t="s">
        <v>74</v>
      </c>
      <c r="D35" s="35">
        <v>596116.42000000004</v>
      </c>
      <c r="E35" s="35">
        <v>665537.35</v>
      </c>
      <c r="F35" s="28">
        <f>E35/D35</f>
        <v>1.1164553226029237</v>
      </c>
      <c r="G35" s="17" t="s">
        <v>0</v>
      </c>
      <c r="H35" s="33"/>
    </row>
    <row r="36" spans="1:8" x14ac:dyDescent="0.2">
      <c r="A36" s="23" t="s">
        <v>41</v>
      </c>
      <c r="B36" s="27" t="s">
        <v>80</v>
      </c>
      <c r="C36" s="27" t="s">
        <v>83</v>
      </c>
      <c r="D36" s="35">
        <v>498682.57</v>
      </c>
      <c r="E36" s="35">
        <v>592080.54</v>
      </c>
      <c r="F36" s="28">
        <f t="shared" ref="F36:F38" si="3">E36/D36</f>
        <v>1.187289421404883</v>
      </c>
      <c r="G36" s="17"/>
      <c r="H36" s="33"/>
    </row>
    <row r="37" spans="1:8" x14ac:dyDescent="0.2">
      <c r="A37" s="23" t="s">
        <v>91</v>
      </c>
      <c r="B37" s="27" t="s">
        <v>80</v>
      </c>
      <c r="C37" s="27" t="s">
        <v>82</v>
      </c>
      <c r="D37" s="35">
        <v>42880.53</v>
      </c>
      <c r="E37" s="35">
        <v>80565.710000000006</v>
      </c>
      <c r="F37" s="28">
        <f t="shared" si="3"/>
        <v>1.8788412829785455</v>
      </c>
      <c r="G37" s="17" t="s">
        <v>0</v>
      </c>
      <c r="H37" s="33"/>
    </row>
    <row r="38" spans="1:8" ht="22.5" x14ac:dyDescent="0.2">
      <c r="A38" s="23" t="s">
        <v>40</v>
      </c>
      <c r="B38" s="27" t="s">
        <v>80</v>
      </c>
      <c r="C38" s="27" t="s">
        <v>80</v>
      </c>
      <c r="D38" s="35">
        <v>63502.080000000002</v>
      </c>
      <c r="E38" s="35">
        <v>126355.36</v>
      </c>
      <c r="F38" s="28">
        <f t="shared" si="3"/>
        <v>1.9897830118320534</v>
      </c>
      <c r="G38" s="17" t="s">
        <v>0</v>
      </c>
      <c r="H38" s="33"/>
    </row>
    <row r="39" spans="1:8" x14ac:dyDescent="0.2">
      <c r="A39" s="22" t="s">
        <v>39</v>
      </c>
      <c r="B39" s="25" t="s">
        <v>79</v>
      </c>
      <c r="C39" s="25" t="s">
        <v>84</v>
      </c>
      <c r="D39" s="34">
        <f>SUM(D40:D41)</f>
        <v>32729.439999999999</v>
      </c>
      <c r="E39" s="34">
        <f>SUM(E40:E41)</f>
        <v>30153.760000000002</v>
      </c>
      <c r="F39" s="26">
        <f>E39/D39</f>
        <v>0.92130387809873937</v>
      </c>
      <c r="G39" s="17" t="s">
        <v>0</v>
      </c>
      <c r="H39" s="33"/>
    </row>
    <row r="40" spans="1:8" ht="22.5" x14ac:dyDescent="0.2">
      <c r="A40" s="23" t="s">
        <v>38</v>
      </c>
      <c r="B40" s="27" t="s">
        <v>79</v>
      </c>
      <c r="C40" s="27" t="s">
        <v>82</v>
      </c>
      <c r="D40" s="35">
        <v>17892.849999999999</v>
      </c>
      <c r="E40" s="35">
        <v>17404.86</v>
      </c>
      <c r="F40" s="28">
        <f t="shared" ref="F40:F70" si="4">E40/D40</f>
        <v>0.97272709490103604</v>
      </c>
      <c r="G40" s="17" t="s">
        <v>0</v>
      </c>
      <c r="H40" s="33"/>
    </row>
    <row r="41" spans="1:8" s="10" customFormat="1" ht="22.5" x14ac:dyDescent="0.2">
      <c r="A41" s="23" t="s">
        <v>37</v>
      </c>
      <c r="B41" s="27" t="s">
        <v>79</v>
      </c>
      <c r="C41" s="27" t="s">
        <v>80</v>
      </c>
      <c r="D41" s="35">
        <v>14836.59</v>
      </c>
      <c r="E41" s="35">
        <v>12748.9</v>
      </c>
      <c r="F41" s="28">
        <f t="shared" si="4"/>
        <v>0.85928774738669733</v>
      </c>
      <c r="G41" s="21" t="s">
        <v>0</v>
      </c>
      <c r="H41" s="33"/>
    </row>
    <row r="42" spans="1:8" x14ac:dyDescent="0.2">
      <c r="A42" s="22" t="s">
        <v>36</v>
      </c>
      <c r="B42" s="25" t="s">
        <v>78</v>
      </c>
      <c r="C42" s="25" t="s">
        <v>84</v>
      </c>
      <c r="D42" s="34">
        <f>SUM(D43:D50)</f>
        <v>11244471.640000001</v>
      </c>
      <c r="E42" s="34">
        <f>SUM(E43:E50)</f>
        <v>13287668.300000001</v>
      </c>
      <c r="F42" s="26">
        <f>E42/D42</f>
        <v>1.1817067733740134</v>
      </c>
      <c r="G42" s="17" t="s">
        <v>0</v>
      </c>
      <c r="H42" s="33"/>
    </row>
    <row r="43" spans="1:8" x14ac:dyDescent="0.2">
      <c r="A43" s="23" t="s">
        <v>35</v>
      </c>
      <c r="B43" s="27" t="s">
        <v>78</v>
      </c>
      <c r="C43" s="27" t="s">
        <v>74</v>
      </c>
      <c r="D43" s="35">
        <v>3044472.02</v>
      </c>
      <c r="E43" s="35">
        <v>3720486.57</v>
      </c>
      <c r="F43" s="28">
        <f>E43/D43</f>
        <v>1.222046563594301</v>
      </c>
      <c r="G43" s="17" t="s">
        <v>0</v>
      </c>
      <c r="H43" s="33"/>
    </row>
    <row r="44" spans="1:8" x14ac:dyDescent="0.2">
      <c r="A44" s="23" t="s">
        <v>34</v>
      </c>
      <c r="B44" s="27" t="s">
        <v>78</v>
      </c>
      <c r="C44" s="27" t="s">
        <v>83</v>
      </c>
      <c r="D44" s="35">
        <v>7139297.9199999999</v>
      </c>
      <c r="E44" s="35">
        <v>8558872.5600000005</v>
      </c>
      <c r="F44" s="28">
        <f t="shared" ref="F44:F50" si="5">E44/D44</f>
        <v>1.1988395295878058</v>
      </c>
      <c r="G44" s="17" t="s">
        <v>0</v>
      </c>
      <c r="H44" s="33"/>
    </row>
    <row r="45" spans="1:8" x14ac:dyDescent="0.2">
      <c r="A45" s="23" t="s">
        <v>33</v>
      </c>
      <c r="B45" s="27" t="s">
        <v>78</v>
      </c>
      <c r="C45" s="27" t="s">
        <v>82</v>
      </c>
      <c r="D45" s="35">
        <v>189392.02</v>
      </c>
      <c r="E45" s="35">
        <v>142670.38</v>
      </c>
      <c r="F45" s="28">
        <f t="shared" si="5"/>
        <v>0.75330724071690036</v>
      </c>
      <c r="G45" s="17" t="s">
        <v>0</v>
      </c>
      <c r="H45" s="33"/>
    </row>
    <row r="46" spans="1:8" ht="22.5" x14ac:dyDescent="0.2">
      <c r="A46" s="23" t="s">
        <v>32</v>
      </c>
      <c r="B46" s="27" t="s">
        <v>78</v>
      </c>
      <c r="C46" s="27" t="s">
        <v>81</v>
      </c>
      <c r="D46" s="35">
        <v>432589.5</v>
      </c>
      <c r="E46" s="35">
        <v>450675.53</v>
      </c>
      <c r="F46" s="28">
        <f t="shared" si="5"/>
        <v>1.0418087586499443</v>
      </c>
      <c r="G46" s="17" t="s">
        <v>0</v>
      </c>
      <c r="H46" s="33"/>
    </row>
    <row r="47" spans="1:8" ht="33.75" x14ac:dyDescent="0.2">
      <c r="A47" s="23" t="s">
        <v>31</v>
      </c>
      <c r="B47" s="27" t="s">
        <v>78</v>
      </c>
      <c r="C47" s="27" t="s">
        <v>80</v>
      </c>
      <c r="D47" s="35">
        <v>43981.4</v>
      </c>
      <c r="E47" s="35">
        <v>48627.79</v>
      </c>
      <c r="F47" s="28">
        <f t="shared" si="5"/>
        <v>1.1056444315096836</v>
      </c>
      <c r="G47" s="17" t="s">
        <v>0</v>
      </c>
      <c r="H47" s="33"/>
    </row>
    <row r="48" spans="1:8" x14ac:dyDescent="0.2">
      <c r="A48" s="23" t="s">
        <v>93</v>
      </c>
      <c r="B48" s="27" t="s">
        <v>78</v>
      </c>
      <c r="C48" s="27" t="s">
        <v>78</v>
      </c>
      <c r="D48" s="35">
        <v>34912.639999999999</v>
      </c>
      <c r="E48" s="35">
        <v>3849.07</v>
      </c>
      <c r="F48" s="28">
        <f t="shared" si="5"/>
        <v>0.11024860909974153</v>
      </c>
      <c r="G48" s="17" t="s">
        <v>0</v>
      </c>
      <c r="H48" s="33"/>
    </row>
    <row r="49" spans="1:8" ht="22.5" x14ac:dyDescent="0.2">
      <c r="A49" s="23" t="s">
        <v>30</v>
      </c>
      <c r="B49" s="27" t="s">
        <v>78</v>
      </c>
      <c r="C49" s="27" t="s">
        <v>87</v>
      </c>
      <c r="D49" s="35">
        <v>10065</v>
      </c>
      <c r="E49" s="35">
        <v>11215.67</v>
      </c>
      <c r="F49" s="28">
        <f t="shared" si="5"/>
        <v>1.1143238946845504</v>
      </c>
      <c r="G49" s="17" t="s">
        <v>0</v>
      </c>
      <c r="H49" s="33"/>
    </row>
    <row r="50" spans="1:8" x14ac:dyDescent="0.2">
      <c r="A50" s="23" t="s">
        <v>29</v>
      </c>
      <c r="B50" s="27" t="s">
        <v>78</v>
      </c>
      <c r="C50" s="27" t="s">
        <v>85</v>
      </c>
      <c r="D50" s="35">
        <v>349761.14</v>
      </c>
      <c r="E50" s="35">
        <v>351270.73</v>
      </c>
      <c r="F50" s="28">
        <f t="shared" si="5"/>
        <v>1.0043160598115617</v>
      </c>
      <c r="G50" s="17" t="s">
        <v>0</v>
      </c>
      <c r="H50" s="33"/>
    </row>
    <row r="51" spans="1:8" x14ac:dyDescent="0.2">
      <c r="A51" s="22" t="s">
        <v>28</v>
      </c>
      <c r="B51" s="25" t="s">
        <v>87</v>
      </c>
      <c r="C51" s="25" t="s">
        <v>84</v>
      </c>
      <c r="D51" s="34">
        <f>SUM(D52:D53)</f>
        <v>475267.42</v>
      </c>
      <c r="E51" s="34">
        <f>SUM(E52:E53)</f>
        <v>441237.59</v>
      </c>
      <c r="F51" s="26">
        <f>E51/D51</f>
        <v>0.92839856348663674</v>
      </c>
      <c r="G51" s="17" t="s">
        <v>0</v>
      </c>
      <c r="H51" s="33"/>
    </row>
    <row r="52" spans="1:8" x14ac:dyDescent="0.2">
      <c r="A52" s="23" t="s">
        <v>27</v>
      </c>
      <c r="B52" s="27" t="s">
        <v>87</v>
      </c>
      <c r="C52" s="27" t="s">
        <v>74</v>
      </c>
      <c r="D52" s="35">
        <v>425398.04</v>
      </c>
      <c r="E52" s="35">
        <v>408934.59</v>
      </c>
      <c r="F52" s="28">
        <f t="shared" si="4"/>
        <v>0.96129871684411161</v>
      </c>
      <c r="G52" s="17" t="s">
        <v>0</v>
      </c>
      <c r="H52" s="33"/>
    </row>
    <row r="53" spans="1:8" ht="22.5" x14ac:dyDescent="0.2">
      <c r="A53" s="23" t="s">
        <v>26</v>
      </c>
      <c r="B53" s="27" t="s">
        <v>87</v>
      </c>
      <c r="C53" s="27" t="s">
        <v>81</v>
      </c>
      <c r="D53" s="35">
        <v>49869.38</v>
      </c>
      <c r="E53" s="35">
        <v>32303</v>
      </c>
      <c r="F53" s="28">
        <f t="shared" si="4"/>
        <v>0.64775218781544908</v>
      </c>
      <c r="G53" s="17" t="s">
        <v>0</v>
      </c>
      <c r="H53" s="33"/>
    </row>
    <row r="54" spans="1:8" x14ac:dyDescent="0.2">
      <c r="A54" s="22" t="s">
        <v>25</v>
      </c>
      <c r="B54" s="25" t="s">
        <v>85</v>
      </c>
      <c r="C54" s="25" t="s">
        <v>84</v>
      </c>
      <c r="D54" s="34">
        <f>SUM(D55:D61)</f>
        <v>1460764.2999999998</v>
      </c>
      <c r="E54" s="34">
        <f>SUM(E55:E61)</f>
        <v>965360.37</v>
      </c>
      <c r="F54" s="26">
        <f>E54/D54</f>
        <v>0.66085977730972756</v>
      </c>
      <c r="G54" s="17" t="s">
        <v>0</v>
      </c>
      <c r="H54" s="33"/>
    </row>
    <row r="55" spans="1:8" x14ac:dyDescent="0.2">
      <c r="A55" s="23" t="s">
        <v>24</v>
      </c>
      <c r="B55" s="27" t="s">
        <v>85</v>
      </c>
      <c r="C55" s="27" t="s">
        <v>74</v>
      </c>
      <c r="D55" s="35">
        <v>335649.78</v>
      </c>
      <c r="E55" s="35">
        <v>352314.42</v>
      </c>
      <c r="F55" s="28">
        <f t="shared" si="4"/>
        <v>1.0496488929621821</v>
      </c>
      <c r="G55" s="17" t="s">
        <v>0</v>
      </c>
      <c r="H55" s="33"/>
    </row>
    <row r="56" spans="1:8" x14ac:dyDescent="0.2">
      <c r="A56" s="23" t="s">
        <v>23</v>
      </c>
      <c r="B56" s="27" t="s">
        <v>85</v>
      </c>
      <c r="C56" s="27" t="s">
        <v>83</v>
      </c>
      <c r="D56" s="35">
        <v>481488.36</v>
      </c>
      <c r="E56" s="35">
        <v>414868.56</v>
      </c>
      <c r="F56" s="28">
        <f t="shared" si="4"/>
        <v>0.86163777666400909</v>
      </c>
      <c r="G56" s="17" t="s">
        <v>0</v>
      </c>
      <c r="H56" s="33"/>
    </row>
    <row r="57" spans="1:8" ht="22.5" x14ac:dyDescent="0.2">
      <c r="A57" s="23" t="s">
        <v>22</v>
      </c>
      <c r="B57" s="27" t="s">
        <v>85</v>
      </c>
      <c r="C57" s="27" t="s">
        <v>82</v>
      </c>
      <c r="D57" s="35">
        <v>6510.57</v>
      </c>
      <c r="E57" s="35">
        <v>6705.6</v>
      </c>
      <c r="F57" s="28">
        <f t="shared" si="4"/>
        <v>1.0299559024785849</v>
      </c>
      <c r="G57" s="17"/>
      <c r="H57" s="33"/>
    </row>
    <row r="58" spans="1:8" x14ac:dyDescent="0.2">
      <c r="A58" s="23" t="s">
        <v>90</v>
      </c>
      <c r="B58" s="27" t="s">
        <v>85</v>
      </c>
      <c r="C58" s="27" t="s">
        <v>81</v>
      </c>
      <c r="D58" s="35">
        <v>7500.11</v>
      </c>
      <c r="E58" s="35">
        <v>7941.76</v>
      </c>
      <c r="F58" s="28">
        <f t="shared" si="4"/>
        <v>1.0588858030082227</v>
      </c>
      <c r="G58" s="17" t="s">
        <v>0</v>
      </c>
      <c r="H58" s="33"/>
    </row>
    <row r="59" spans="1:8" x14ac:dyDescent="0.2">
      <c r="A59" s="23" t="s">
        <v>21</v>
      </c>
      <c r="B59" s="27" t="s">
        <v>85</v>
      </c>
      <c r="C59" s="27" t="s">
        <v>80</v>
      </c>
      <c r="D59" s="35">
        <v>27091.96</v>
      </c>
      <c r="E59" s="35">
        <v>23829.51</v>
      </c>
      <c r="F59" s="28">
        <f t="shared" si="4"/>
        <v>0.8795786646665652</v>
      </c>
      <c r="G59" s="17" t="s">
        <v>0</v>
      </c>
      <c r="H59" s="33"/>
    </row>
    <row r="60" spans="1:8" ht="33.75" x14ac:dyDescent="0.2">
      <c r="A60" s="23" t="s">
        <v>20</v>
      </c>
      <c r="B60" s="27" t="s">
        <v>85</v>
      </c>
      <c r="C60" s="27" t="s">
        <v>79</v>
      </c>
      <c r="D60" s="35">
        <v>49821.01</v>
      </c>
      <c r="E60" s="35">
        <v>48777.22</v>
      </c>
      <c r="F60" s="28">
        <f t="shared" si="4"/>
        <v>0.97904920032733178</v>
      </c>
      <c r="G60" s="17" t="s">
        <v>0</v>
      </c>
      <c r="H60" s="33"/>
    </row>
    <row r="61" spans="1:8" ht="22.5" x14ac:dyDescent="0.2">
      <c r="A61" s="23" t="s">
        <v>19</v>
      </c>
      <c r="B61" s="27" t="s">
        <v>85</v>
      </c>
      <c r="C61" s="27" t="s">
        <v>85</v>
      </c>
      <c r="D61" s="35">
        <v>552702.51</v>
      </c>
      <c r="E61" s="35">
        <v>110923.3</v>
      </c>
      <c r="F61" s="28">
        <f t="shared" si="4"/>
        <v>0.20069259319991148</v>
      </c>
      <c r="G61" s="17" t="s">
        <v>0</v>
      </c>
      <c r="H61" s="33"/>
    </row>
    <row r="62" spans="1:8" x14ac:dyDescent="0.2">
      <c r="A62" s="22" t="s">
        <v>18</v>
      </c>
      <c r="B62" s="25" t="s">
        <v>77</v>
      </c>
      <c r="C62" s="25" t="s">
        <v>84</v>
      </c>
      <c r="D62" s="34">
        <f>SUM(D63:D67)</f>
        <v>10402939.770000001</v>
      </c>
      <c r="E62" s="34">
        <f>SUM(E63:E67)</f>
        <v>10253172.92</v>
      </c>
      <c r="F62" s="26">
        <f>E62/D62</f>
        <v>0.98560341083278213</v>
      </c>
      <c r="G62" s="17" t="s">
        <v>0</v>
      </c>
      <c r="H62" s="33"/>
    </row>
    <row r="63" spans="1:8" x14ac:dyDescent="0.2">
      <c r="A63" s="23" t="s">
        <v>17</v>
      </c>
      <c r="B63" s="27" t="s">
        <v>77</v>
      </c>
      <c r="C63" s="27" t="s">
        <v>74</v>
      </c>
      <c r="D63" s="35">
        <v>222935.13</v>
      </c>
      <c r="E63" s="35">
        <v>237497.78</v>
      </c>
      <c r="F63" s="28">
        <f t="shared" si="4"/>
        <v>1.0653223652997175</v>
      </c>
      <c r="G63" s="17" t="s">
        <v>0</v>
      </c>
      <c r="H63" s="33"/>
    </row>
    <row r="64" spans="1:8" x14ac:dyDescent="0.2">
      <c r="A64" s="23" t="s">
        <v>16</v>
      </c>
      <c r="B64" s="27" t="s">
        <v>77</v>
      </c>
      <c r="C64" s="27" t="s">
        <v>83</v>
      </c>
      <c r="D64" s="35">
        <v>847405.96</v>
      </c>
      <c r="E64" s="35">
        <v>904123.71</v>
      </c>
      <c r="F64" s="28">
        <f t="shared" si="4"/>
        <v>1.0669310255972237</v>
      </c>
      <c r="G64" s="17" t="s">
        <v>0</v>
      </c>
      <c r="H64" s="33"/>
    </row>
    <row r="65" spans="1:11" x14ac:dyDescent="0.2">
      <c r="A65" s="23" t="s">
        <v>15</v>
      </c>
      <c r="B65" s="27" t="s">
        <v>77</v>
      </c>
      <c r="C65" s="27" t="s">
        <v>82</v>
      </c>
      <c r="D65" s="35">
        <v>6325141.9800000004</v>
      </c>
      <c r="E65" s="35">
        <v>6831046.9000000004</v>
      </c>
      <c r="F65" s="28">
        <f t="shared" si="4"/>
        <v>1.079983172172208</v>
      </c>
      <c r="G65" s="17" t="s">
        <v>0</v>
      </c>
      <c r="H65" s="33"/>
    </row>
    <row r="66" spans="1:11" x14ac:dyDescent="0.2">
      <c r="A66" s="23" t="s">
        <v>14</v>
      </c>
      <c r="B66" s="27" t="s">
        <v>77</v>
      </c>
      <c r="C66" s="27" t="s">
        <v>81</v>
      </c>
      <c r="D66" s="35">
        <v>2527205.62</v>
      </c>
      <c r="E66" s="35">
        <v>1669818.19</v>
      </c>
      <c r="F66" s="28">
        <f t="shared" si="4"/>
        <v>0.66073697240353557</v>
      </c>
      <c r="G66" s="17" t="s">
        <v>0</v>
      </c>
      <c r="H66" s="33"/>
    </row>
    <row r="67" spans="1:11" ht="22.5" x14ac:dyDescent="0.2">
      <c r="A67" s="23" t="s">
        <v>13</v>
      </c>
      <c r="B67" s="27" t="s">
        <v>77</v>
      </c>
      <c r="C67" s="27" t="s">
        <v>79</v>
      </c>
      <c r="D67" s="35">
        <v>480251.08</v>
      </c>
      <c r="E67" s="35">
        <v>610686.34</v>
      </c>
      <c r="F67" s="28">
        <f t="shared" si="4"/>
        <v>1.2715980565832354</v>
      </c>
      <c r="G67" s="17" t="s">
        <v>0</v>
      </c>
      <c r="H67" s="33"/>
    </row>
    <row r="68" spans="1:11" ht="21" x14ac:dyDescent="0.2">
      <c r="A68" s="22" t="s">
        <v>12</v>
      </c>
      <c r="B68" s="25" t="s">
        <v>76</v>
      </c>
      <c r="C68" s="25" t="s">
        <v>84</v>
      </c>
      <c r="D68" s="34">
        <f>SUM(D69:D72)</f>
        <v>948444.95</v>
      </c>
      <c r="E68" s="34">
        <f>SUM(E69:E72)</f>
        <v>1105568.51</v>
      </c>
      <c r="F68" s="26">
        <f>E68/D68</f>
        <v>1.1656643962309041</v>
      </c>
      <c r="G68" s="17" t="s">
        <v>0</v>
      </c>
      <c r="H68" s="33"/>
    </row>
    <row r="69" spans="1:11" x14ac:dyDescent="0.2">
      <c r="A69" s="23" t="s">
        <v>11</v>
      </c>
      <c r="B69" s="27" t="s">
        <v>76</v>
      </c>
      <c r="C69" s="27" t="s">
        <v>74</v>
      </c>
      <c r="D69" s="35">
        <v>162691.32</v>
      </c>
      <c r="E69" s="35">
        <v>156909.45000000001</v>
      </c>
      <c r="F69" s="28">
        <f t="shared" si="4"/>
        <v>0.96446110339506741</v>
      </c>
      <c r="G69" s="17" t="s">
        <v>0</v>
      </c>
      <c r="H69" s="33"/>
    </row>
    <row r="70" spans="1:11" x14ac:dyDescent="0.2">
      <c r="A70" s="23" t="s">
        <v>10</v>
      </c>
      <c r="B70" s="27" t="s">
        <v>76</v>
      </c>
      <c r="C70" s="27" t="s">
        <v>83</v>
      </c>
      <c r="D70" s="35">
        <v>127186.32</v>
      </c>
      <c r="E70" s="35">
        <v>209278.91</v>
      </c>
      <c r="F70" s="28">
        <f t="shared" si="4"/>
        <v>1.6454514133281</v>
      </c>
      <c r="G70" s="17" t="s">
        <v>0</v>
      </c>
      <c r="H70" s="33"/>
    </row>
    <row r="71" spans="1:11" x14ac:dyDescent="0.2">
      <c r="A71" s="23" t="s">
        <v>9</v>
      </c>
      <c r="B71" s="27" t="s">
        <v>76</v>
      </c>
      <c r="C71" s="27" t="s">
        <v>82</v>
      </c>
      <c r="D71" s="35">
        <v>638247.24</v>
      </c>
      <c r="E71" s="35">
        <v>609807.48</v>
      </c>
      <c r="F71" s="28">
        <f t="shared" ref="F71:F72" si="6">E71/D71</f>
        <v>0.9554408413893023</v>
      </c>
      <c r="G71" s="17" t="s">
        <v>0</v>
      </c>
      <c r="H71" s="33"/>
    </row>
    <row r="72" spans="1:11" ht="22.5" x14ac:dyDescent="0.2">
      <c r="A72" s="23" t="s">
        <v>8</v>
      </c>
      <c r="B72" s="27" t="s">
        <v>76</v>
      </c>
      <c r="C72" s="27" t="s">
        <v>80</v>
      </c>
      <c r="D72" s="35">
        <v>20320.07</v>
      </c>
      <c r="E72" s="35">
        <v>129572.67</v>
      </c>
      <c r="F72" s="28">
        <f t="shared" si="6"/>
        <v>6.3765858090055794</v>
      </c>
      <c r="G72" s="17" t="s">
        <v>0</v>
      </c>
      <c r="H72" s="33"/>
    </row>
    <row r="73" spans="1:11" ht="21" x14ac:dyDescent="0.2">
      <c r="A73" s="22" t="s">
        <v>7</v>
      </c>
      <c r="B73" s="25" t="s">
        <v>86</v>
      </c>
      <c r="C73" s="25" t="s">
        <v>84</v>
      </c>
      <c r="D73" s="34">
        <f>SUM(D74:D76)</f>
        <v>159550.78999999998</v>
      </c>
      <c r="E73" s="34">
        <f>SUM(E74:E76)</f>
        <v>175704.32000000001</v>
      </c>
      <c r="F73" s="26">
        <f>E73/D73</f>
        <v>1.1012438108266343</v>
      </c>
      <c r="G73" s="17" t="s">
        <v>0</v>
      </c>
      <c r="H73" s="33"/>
    </row>
    <row r="74" spans="1:11" x14ac:dyDescent="0.2">
      <c r="A74" s="23" t="s">
        <v>6</v>
      </c>
      <c r="B74" s="27" t="s">
        <v>86</v>
      </c>
      <c r="C74" s="27" t="s">
        <v>74</v>
      </c>
      <c r="D74" s="35">
        <v>97492.18</v>
      </c>
      <c r="E74" s="35">
        <v>104324.45</v>
      </c>
      <c r="F74" s="28">
        <f t="shared" ref="F74:F76" si="7">E74/D74</f>
        <v>1.0700801848927781</v>
      </c>
      <c r="G74" s="17" t="s">
        <v>0</v>
      </c>
      <c r="H74" s="33"/>
    </row>
    <row r="75" spans="1:11" x14ac:dyDescent="0.2">
      <c r="A75" s="23" t="s">
        <v>5</v>
      </c>
      <c r="B75" s="27" t="s">
        <v>86</v>
      </c>
      <c r="C75" s="27" t="s">
        <v>83</v>
      </c>
      <c r="D75" s="35">
        <v>12570.96</v>
      </c>
      <c r="E75" s="35">
        <v>14582.19</v>
      </c>
      <c r="F75" s="28">
        <f t="shared" si="7"/>
        <v>1.1599901678153459</v>
      </c>
      <c r="G75" s="17" t="s">
        <v>0</v>
      </c>
      <c r="H75" s="33"/>
    </row>
    <row r="76" spans="1:11" ht="22.5" x14ac:dyDescent="0.2">
      <c r="A76" s="23" t="s">
        <v>4</v>
      </c>
      <c r="B76" s="27" t="s">
        <v>86</v>
      </c>
      <c r="C76" s="27" t="s">
        <v>81</v>
      </c>
      <c r="D76" s="35">
        <v>49487.65</v>
      </c>
      <c r="E76" s="35">
        <v>56797.68</v>
      </c>
      <c r="F76" s="28">
        <f t="shared" si="7"/>
        <v>1.1477142276911512</v>
      </c>
      <c r="G76" s="17" t="s">
        <v>0</v>
      </c>
      <c r="H76" s="33"/>
      <c r="K76" s="10"/>
    </row>
    <row r="77" spans="1:11" ht="31.5" x14ac:dyDescent="0.2">
      <c r="A77" s="22" t="s">
        <v>94</v>
      </c>
      <c r="B77" s="25" t="s">
        <v>75</v>
      </c>
      <c r="C77" s="25" t="s">
        <v>84</v>
      </c>
      <c r="D77" s="34">
        <v>0</v>
      </c>
      <c r="E77" s="34">
        <v>0</v>
      </c>
      <c r="F77" s="26" t="s">
        <v>104</v>
      </c>
      <c r="G77" s="17"/>
      <c r="H77" s="33"/>
    </row>
    <row r="78" spans="1:11" ht="22.5" x14ac:dyDescent="0.2">
      <c r="A78" s="23" t="s">
        <v>95</v>
      </c>
      <c r="B78" s="27" t="s">
        <v>75</v>
      </c>
      <c r="C78" s="27" t="s">
        <v>74</v>
      </c>
      <c r="D78" s="35">
        <v>0</v>
      </c>
      <c r="E78" s="35">
        <v>0</v>
      </c>
      <c r="F78" s="28" t="s">
        <v>104</v>
      </c>
      <c r="G78" s="17" t="s">
        <v>0</v>
      </c>
      <c r="H78" s="33"/>
    </row>
    <row r="79" spans="1:11" ht="42" x14ac:dyDescent="0.2">
      <c r="A79" s="22" t="s">
        <v>96</v>
      </c>
      <c r="B79" s="25" t="s">
        <v>97</v>
      </c>
      <c r="C79" s="25" t="s">
        <v>84</v>
      </c>
      <c r="D79" s="34">
        <f>SUM(D80:D82)</f>
        <v>1205034.5999999999</v>
      </c>
      <c r="E79" s="34">
        <f>SUM(E80:E82)</f>
        <v>826312.99</v>
      </c>
      <c r="F79" s="26">
        <f t="shared" ref="F79:F82" si="8">E79/D79</f>
        <v>0.68571723168778731</v>
      </c>
      <c r="G79" s="17" t="s">
        <v>0</v>
      </c>
      <c r="H79" s="33"/>
    </row>
    <row r="80" spans="1:11" ht="45" x14ac:dyDescent="0.2">
      <c r="A80" s="23" t="s">
        <v>3</v>
      </c>
      <c r="B80" s="27" t="s">
        <v>97</v>
      </c>
      <c r="C80" s="27" t="s">
        <v>74</v>
      </c>
      <c r="D80" s="35">
        <v>1147302.96</v>
      </c>
      <c r="E80" s="35">
        <v>737256.5</v>
      </c>
      <c r="F80" s="28">
        <f t="shared" si="8"/>
        <v>0.64259966696154958</v>
      </c>
      <c r="G80" s="17" t="s">
        <v>0</v>
      </c>
      <c r="H80" s="33"/>
    </row>
    <row r="81" spans="1:8" x14ac:dyDescent="0.2">
      <c r="A81" s="23" t="s">
        <v>2</v>
      </c>
      <c r="B81" s="27" t="s">
        <v>97</v>
      </c>
      <c r="C81" s="27" t="s">
        <v>83</v>
      </c>
      <c r="D81" s="35">
        <v>0</v>
      </c>
      <c r="E81" s="35">
        <v>0</v>
      </c>
      <c r="F81" s="28" t="s">
        <v>104</v>
      </c>
      <c r="G81" s="17" t="s">
        <v>0</v>
      </c>
      <c r="H81" s="33"/>
    </row>
    <row r="82" spans="1:8" ht="22.5" x14ac:dyDescent="0.2">
      <c r="A82" s="23" t="s">
        <v>1</v>
      </c>
      <c r="B82" s="27" t="s">
        <v>97</v>
      </c>
      <c r="C82" s="27" t="s">
        <v>82</v>
      </c>
      <c r="D82" s="35">
        <v>57731.64</v>
      </c>
      <c r="E82" s="35">
        <v>89056.49</v>
      </c>
      <c r="F82" s="28">
        <f t="shared" si="8"/>
        <v>1.542594147680544</v>
      </c>
      <c r="G82" s="2" t="s">
        <v>0</v>
      </c>
      <c r="H82" s="33"/>
    </row>
    <row r="83" spans="1:8" ht="20.25" customHeight="1" x14ac:dyDescent="0.2">
      <c r="A83" s="38" t="s">
        <v>73</v>
      </c>
      <c r="B83" s="38"/>
      <c r="C83" s="38"/>
      <c r="D83" s="24">
        <f>D6+D16+D18+D23+D34+D39+D42+D51+D54+D62+D68+D73+D77+D79</f>
        <v>31599536.440000001</v>
      </c>
      <c r="E83" s="24">
        <f>E6+E16+E18+E23+E34+E39+E42+E51+E54+E62+E68+E73+E77+E79</f>
        <v>33144253.32</v>
      </c>
      <c r="F83" s="26">
        <f>E83/D83</f>
        <v>1.0488841626817231</v>
      </c>
      <c r="G83" s="3" t="s">
        <v>0</v>
      </c>
      <c r="H83" s="33"/>
    </row>
    <row r="84" spans="1:8" ht="12.75" customHeight="1" x14ac:dyDescent="0.2">
      <c r="A84" s="3"/>
      <c r="B84" s="6"/>
      <c r="C84" s="6"/>
      <c r="D84" s="37"/>
      <c r="E84" s="20"/>
      <c r="F84" s="14"/>
      <c r="G84" s="4"/>
    </row>
    <row r="85" spans="1:8" ht="36.75" customHeight="1" x14ac:dyDescent="0.2">
      <c r="A85" s="4"/>
      <c r="B85" s="7"/>
      <c r="C85" s="7"/>
      <c r="D85" s="19"/>
      <c r="E85" s="12"/>
      <c r="F85" s="15"/>
      <c r="G85" s="4"/>
    </row>
    <row r="86" spans="1:8" ht="27.75" customHeight="1" x14ac:dyDescent="0.2">
      <c r="A86" s="5"/>
      <c r="B86" s="8"/>
      <c r="C86" s="8"/>
      <c r="D86" s="19"/>
      <c r="E86" s="18"/>
      <c r="F86" s="15"/>
      <c r="G86" s="4"/>
    </row>
    <row r="87" spans="1:8" ht="26.25" customHeight="1" x14ac:dyDescent="0.2">
      <c r="A87" s="5"/>
      <c r="B87" s="8"/>
      <c r="C87" s="8"/>
      <c r="D87" s="12"/>
      <c r="E87" s="12"/>
      <c r="F87" s="15"/>
      <c r="G87" s="4"/>
    </row>
    <row r="88" spans="1:8" x14ac:dyDescent="0.2">
      <c r="A88" s="5"/>
      <c r="B88" s="8"/>
      <c r="C88" s="8"/>
      <c r="D88" s="12"/>
      <c r="E88" s="12"/>
      <c r="F88" s="15"/>
    </row>
  </sheetData>
  <mergeCells count="6">
    <mergeCell ref="A83:C83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Аюбова Халима Алиевна</cp:lastModifiedBy>
  <dcterms:created xsi:type="dcterms:W3CDTF">2017-04-04T13:14:07Z</dcterms:created>
  <dcterms:modified xsi:type="dcterms:W3CDTF">2026-06-05T13:08:07Z</dcterms:modified>
</cp:coreProperties>
</file>